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2022" sheetId="1" r:id="rId1"/>
  </sheets>
  <externalReferences>
    <externalReference r:id="rId2"/>
  </externalReferences>
  <definedNames>
    <definedName name="Date">#NAME?</definedName>
    <definedName name="Dohod">#NAME?</definedName>
    <definedName name="ghs">#NAME?</definedName>
    <definedName name="Print_Titles" localSheetId="0">'[1]2021'!$10:$10</definedName>
    <definedName name="Table" localSheetId="0">'[1]2021'!#REF!</definedName>
    <definedName name="Table">#NAME?</definedName>
    <definedName name="Table1">#NAME?</definedName>
    <definedName name="Table2">#NAME?</definedName>
    <definedName name="Table3" localSheetId="0">'[1]2021'!#REF!</definedName>
    <definedName name="Table3">#NAME?</definedName>
    <definedName name="ввавы">#NAME?</definedName>
    <definedName name="Глав_бух">#NAME?</definedName>
    <definedName name="Дата">#NAME?</definedName>
    <definedName name="Наим_бюджета">#NAME?</definedName>
    <definedName name="Рук_фин_экон_службы">#NAME?</definedName>
    <definedName name="Руководитель">#NAME?</definedName>
    <definedName name="Таблица_доходов">#NAME?</definedName>
    <definedName name="Таблица1">#NAME?</definedName>
    <definedName name="Таблица2" localSheetId="0">'[1]2021'!$A$11</definedName>
    <definedName name="Таблица2">#NAME?</definedName>
    <definedName name="Таблица3">#NAME?</definedName>
  </definedNames>
  <calcPr calcId="125725"/>
</workbook>
</file>

<file path=xl/calcChain.xml><?xml version="1.0" encoding="utf-8"?>
<calcChain xmlns="http://schemas.openxmlformats.org/spreadsheetml/2006/main">
  <c r="E44" i="1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</calcChain>
</file>

<file path=xl/sharedStrings.xml><?xml version="1.0" encoding="utf-8"?>
<sst xmlns="http://schemas.openxmlformats.org/spreadsheetml/2006/main" count="90" uniqueCount="88">
  <si>
    <t>Приложение № 2</t>
  </si>
  <si>
    <t xml:space="preserve">к решению  сессии Совета депутатов </t>
  </si>
  <si>
    <t>Маслянинского района Новосибирской области</t>
  </si>
  <si>
    <t xml:space="preserve"> Маслянинского района Новосибирской области за 2022 год"</t>
  </si>
  <si>
    <t>Кассовое исполнение расходов консолидированного бюджета Маслянинского района Новосибирской области за 2022 год по разделам и подразделам классификации расходов бюджета</t>
  </si>
  <si>
    <t>тыс.руб.</t>
  </si>
  <si>
    <t xml:space="preserve"> Наименование показателя</t>
  </si>
  <si>
    <t>РЗ/ПР</t>
  </si>
  <si>
    <t>Утвержденные бюджетные назначения</t>
  </si>
  <si>
    <t>Исполнено</t>
  </si>
  <si>
    <t>% исполнения</t>
  </si>
  <si>
    <t>Расходы бюджета - всего</t>
  </si>
  <si>
    <t>9600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</si>
  <si>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</si>
  <si>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</si>
  <si>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</si>
  <si>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</si>
  <si>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</si>
  <si>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</si>
  <si>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</si>
  <si>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</si>
  <si>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</si>
  <si>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</si>
  <si>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</si>
  <si>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</si>
  <si>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</si>
  <si>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</si>
  <si>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</si>
  <si>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</si>
  <si>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</si>
  <si>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</si>
  <si>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</si>
  <si>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</si>
  <si>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</si>
  <si>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</si>
  <si>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</si>
  <si>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</si>
  <si>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</si>
  <si>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</si>
  <si>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</si>
  <si>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</si>
  <si>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</si>
  <si>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</si>
  <si>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</si>
  <si>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</si>
  <si>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</si>
  <si>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</si>
  <si>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</si>
  <si>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</si>
  <si>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</si>
  <si>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</si>
  <si>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Другие вопросы в области охраны окружающей среды</t>
  </si>
  <si>
    <t>0605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</si>
  <si>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</si>
  <si>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</si>
  <si>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</si>
  <si>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</si>
  <si>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</si>
  <si>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</si>
  <si>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</si>
  <si>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</si>
  <si>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</si>
  <si>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</si>
  <si>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</t>
  </si>
  <si>
    <t>0801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</si>
  <si>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</si>
  <si>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</si>
  <si>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</si>
  <si>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</si>
  <si>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</si>
  <si>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</si>
  <si>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</si>
  <si>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</si>
  <si>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</si>
  <si>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</si>
  <si>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Другие вопросы в области физической культуры и спорта</t>
  </si>
  <si>
    <t>1105</t>
  </si>
  <si>
    <t>Обслуживание государственного внутреннего и муниципального долга</t>
  </si>
  <si>
    <t>1301</t>
  </si>
  <si>
    <t>Дотации на выравнивание бюджетной обеспеченности субьектов Российской Федерации и муниципальных образований</t>
  </si>
  <si>
    <t>1401</t>
  </si>
  <si>
    <t xml:space="preserve"> -</t>
  </si>
  <si>
    <t>Прочие межбюджетные трансферты общего характера</t>
  </si>
  <si>
    <t>1403</t>
  </si>
  <si>
    <t>-</t>
  </si>
  <si>
    <t xml:space="preserve"> - </t>
  </si>
  <si>
    <t>Результат исполнения бюджета (дефицит "--", профицит "+")</t>
  </si>
  <si>
    <t>от 14 июля 2023 г. №  182     "Об исполнении консолидированного бюджета</t>
  </si>
</sst>
</file>

<file path=xl/styles.xml><?xml version="1.0" encoding="utf-8"?>
<styleSheet xmlns="http://schemas.openxmlformats.org/spreadsheetml/2006/main">
  <fonts count="11">
    <font>
      <sz val="10"/>
      <color theme="1"/>
      <name val="Arial Cyr"/>
    </font>
    <font>
      <u/>
      <sz val="10"/>
      <color indexed="20"/>
      <name val="Arial Cyr"/>
    </font>
    <font>
      <sz val="10"/>
      <color rgb="FFFA7D0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b/>
      <sz val="14"/>
      <name val="Times New Roman"/>
    </font>
    <font>
      <b/>
      <sz val="8"/>
      <name val="Arial Cyr"/>
    </font>
    <font>
      <sz val="9"/>
      <name val="Arial Cyr"/>
    </font>
    <font>
      <sz val="8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</borders>
  <cellStyleXfs count="3">
    <xf numFmtId="0" fontId="0" fillId="0" borderId="0"/>
    <xf numFmtId="0" fontId="1" fillId="0" borderId="0">
      <alignment vertical="top"/>
    </xf>
    <xf numFmtId="0" fontId="2" fillId="0" borderId="1"/>
  </cellStyleXfs>
  <cellXfs count="38">
    <xf numFmtId="0" fontId="0" fillId="0" borderId="0" xfId="0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3" fillId="0" borderId="0" xfId="0" applyFont="1"/>
    <xf numFmtId="0" fontId="4" fillId="2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5" fillId="3" borderId="0" xfId="0" applyFont="1" applyFill="1" applyAlignment="1">
      <alignment horizontal="right"/>
    </xf>
    <xf numFmtId="0" fontId="5" fillId="3" borderId="0" xfId="0" applyFont="1" applyFill="1"/>
    <xf numFmtId="0" fontId="6" fillId="3" borderId="0" xfId="0" applyFont="1" applyFill="1" applyAlignment="1">
      <alignment horizontal="right"/>
    </xf>
    <xf numFmtId="0" fontId="3" fillId="0" borderId="0" xfId="1" applyFont="1" applyAlignment="1">
      <alignment horizontal="left"/>
    </xf>
    <xf numFmtId="49" fontId="3" fillId="0" borderId="0" xfId="1" applyNumberFormat="1" applyFont="1" applyAlignment="1"/>
    <xf numFmtId="0" fontId="3" fillId="2" borderId="0" xfId="1" applyFont="1" applyFill="1" applyAlignment="1">
      <alignment horizontal="right" wrapText="1"/>
    </xf>
    <xf numFmtId="0" fontId="3" fillId="0" borderId="0" xfId="1" applyFont="1" applyAlignment="1"/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49" fontId="9" fillId="0" borderId="4" xfId="0" applyNumberFormat="1" applyFont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/>
    </xf>
    <xf numFmtId="2" fontId="9" fillId="3" borderId="6" xfId="2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top" wrapText="1"/>
    </xf>
    <xf numFmtId="49" fontId="9" fillId="0" borderId="8" xfId="0" applyNumberFormat="1" applyFont="1" applyBorder="1" applyAlignment="1">
      <alignment horizontal="center" vertical="center" wrapText="1"/>
    </xf>
    <xf numFmtId="4" fontId="9" fillId="3" borderId="9" xfId="0" applyNumberFormat="1" applyFont="1" applyFill="1" applyBorder="1" applyAlignment="1">
      <alignment horizontal="center" vertical="center"/>
    </xf>
    <xf numFmtId="2" fontId="9" fillId="3" borderId="10" xfId="2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49" fontId="9" fillId="0" borderId="13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top" wrapText="1"/>
    </xf>
    <xf numFmtId="49" fontId="9" fillId="0" borderId="15" xfId="0" applyNumberFormat="1" applyFont="1" applyBorder="1" applyAlignment="1">
      <alignment horizontal="center" vertical="center" wrapText="1"/>
    </xf>
    <xf numFmtId="4" fontId="9" fillId="3" borderId="16" xfId="0" applyNumberFormat="1" applyFont="1" applyFill="1" applyBorder="1" applyAlignment="1">
      <alignment horizontal="center" vertical="center"/>
    </xf>
    <xf numFmtId="2" fontId="9" fillId="3" borderId="17" xfId="2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" fontId="0" fillId="0" borderId="0" xfId="0" applyNumberFormat="1"/>
    <xf numFmtId="49" fontId="7" fillId="0" borderId="0" xfId="1" applyNumberFormat="1" applyFont="1" applyAlignment="1">
      <alignment horizontal="center" wrapText="1"/>
    </xf>
    <xf numFmtId="0" fontId="6" fillId="3" borderId="0" xfId="0" applyFont="1" applyFill="1" applyAlignment="1">
      <alignment horizontal="right"/>
    </xf>
  </cellXfs>
  <cellStyles count="3">
    <cellStyle name="Обычный" xfId="0" builtinId="0"/>
    <cellStyle name="Открывавшаяся гиперссылка" xfId="1" builtinId="9"/>
    <cellStyle name="Связанная ячейка" xfId="2" builtinId="24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showGridLines="0" tabSelected="1" workbookViewId="0">
      <selection activeCell="A4" sqref="A4:E4"/>
    </sheetView>
  </sheetViews>
  <sheetFormatPr defaultRowHeight="12.75" customHeight="1"/>
  <cols>
    <col min="1" max="1" width="44.109375" customWidth="1"/>
    <col min="2" max="2" width="19" customWidth="1"/>
    <col min="3" max="4" width="14.88671875" customWidth="1"/>
    <col min="5" max="5" width="11.44140625" customWidth="1"/>
  </cols>
  <sheetData>
    <row r="1" spans="1:5" ht="15.6">
      <c r="A1" s="1"/>
      <c r="B1" s="2"/>
      <c r="C1" s="2"/>
      <c r="D1" s="3"/>
      <c r="E1" s="4" t="s">
        <v>0</v>
      </c>
    </row>
    <row r="2" spans="1:5" ht="15.6">
      <c r="A2" s="5"/>
      <c r="B2" s="5"/>
      <c r="C2" s="6"/>
      <c r="D2" s="7"/>
      <c r="E2" s="8" t="s">
        <v>1</v>
      </c>
    </row>
    <row r="3" spans="1:5" ht="15.6">
      <c r="A3" s="5"/>
      <c r="B3" s="5"/>
      <c r="C3" s="6"/>
      <c r="D3" s="7"/>
      <c r="E3" s="8" t="s">
        <v>2</v>
      </c>
    </row>
    <row r="4" spans="1:5" ht="15.6">
      <c r="A4" s="37" t="s">
        <v>87</v>
      </c>
      <c r="B4" s="37"/>
      <c r="C4" s="37"/>
      <c r="D4" s="37"/>
      <c r="E4" s="37"/>
    </row>
    <row r="5" spans="1:5" ht="15.6">
      <c r="A5" s="3"/>
      <c r="B5" s="5"/>
      <c r="C5" s="6"/>
      <c r="D5" s="7"/>
      <c r="E5" s="8" t="s">
        <v>3</v>
      </c>
    </row>
    <row r="6" spans="1:5" ht="13.2">
      <c r="A6" s="3"/>
      <c r="B6" s="5"/>
      <c r="C6" s="5"/>
      <c r="D6" s="3"/>
      <c r="E6" s="5"/>
    </row>
    <row r="7" spans="1:5" ht="58.5" customHeight="1">
      <c r="A7" s="36" t="s">
        <v>4</v>
      </c>
      <c r="B7" s="36"/>
      <c r="C7" s="36"/>
      <c r="D7" s="36"/>
      <c r="E7" s="36"/>
    </row>
    <row r="8" spans="1:5" ht="13.2">
      <c r="A8" s="9"/>
      <c r="B8" s="10"/>
      <c r="C8" s="11"/>
      <c r="D8" s="11" t="s">
        <v>5</v>
      </c>
      <c r="E8" s="12"/>
    </row>
    <row r="9" spans="1:5" ht="13.2">
      <c r="A9" s="13"/>
      <c r="B9" s="14"/>
      <c r="C9" s="15"/>
      <c r="D9" s="15"/>
      <c r="E9" s="15"/>
    </row>
    <row r="10" spans="1:5" ht="39" customHeight="1">
      <c r="A10" s="16" t="s">
        <v>6</v>
      </c>
      <c r="B10" s="16" t="s">
        <v>7</v>
      </c>
      <c r="C10" s="17" t="s">
        <v>8</v>
      </c>
      <c r="D10" s="17" t="s">
        <v>9</v>
      </c>
      <c r="E10" s="17" t="s">
        <v>10</v>
      </c>
    </row>
    <row r="11" spans="1:5" ht="13.2">
      <c r="A11" s="18" t="s">
        <v>11</v>
      </c>
      <c r="B11" s="19" t="s">
        <v>12</v>
      </c>
      <c r="C11" s="20">
        <v>2292876.7799999998</v>
      </c>
      <c r="D11" s="20">
        <v>2167715.61</v>
      </c>
      <c r="E11" s="21">
        <f t="shared" ref="E11:E44" si="0">D11/C11*100</f>
        <v>94.541304134101793</v>
      </c>
    </row>
    <row r="12" spans="1:5" ht="34.200000000000003">
      <c r="A12" s="22" t="s">
        <v>13</v>
      </c>
      <c r="B12" s="23" t="s">
        <v>14</v>
      </c>
      <c r="C12" s="24">
        <v>14056.98</v>
      </c>
      <c r="D12" s="24">
        <v>13601.97</v>
      </c>
      <c r="E12" s="25">
        <f t="shared" si="0"/>
        <v>96.763102743263488</v>
      </c>
    </row>
    <row r="13" spans="1:5" ht="51" customHeight="1">
      <c r="A13" s="22" t="s">
        <v>15</v>
      </c>
      <c r="B13" s="23" t="s">
        <v>16</v>
      </c>
      <c r="C13" s="24">
        <v>3494.73</v>
      </c>
      <c r="D13" s="24">
        <v>3014.47</v>
      </c>
      <c r="E13" s="25">
        <f t="shared" si="0"/>
        <v>86.257593576613928</v>
      </c>
    </row>
    <row r="14" spans="1:5" ht="51" customHeight="1">
      <c r="A14" s="22" t="s">
        <v>17</v>
      </c>
      <c r="B14" s="23" t="s">
        <v>18</v>
      </c>
      <c r="C14" s="24">
        <v>104374.45</v>
      </c>
      <c r="D14" s="24">
        <v>101752.29</v>
      </c>
      <c r="E14" s="25">
        <f t="shared" si="0"/>
        <v>97.487737659934965</v>
      </c>
    </row>
    <row r="15" spans="1:5" ht="13.2">
      <c r="A15" s="22" t="s">
        <v>19</v>
      </c>
      <c r="B15" s="23" t="s">
        <v>20</v>
      </c>
      <c r="C15" s="24">
        <v>195.5</v>
      </c>
      <c r="D15" s="24">
        <v>119.04</v>
      </c>
      <c r="E15" s="25">
        <f t="shared" si="0"/>
        <v>60.890025575447574</v>
      </c>
    </row>
    <row r="16" spans="1:5" ht="36.75" customHeight="1">
      <c r="A16" s="26" t="s">
        <v>21</v>
      </c>
      <c r="B16" s="23" t="s">
        <v>22</v>
      </c>
      <c r="C16" s="24">
        <v>2076.64</v>
      </c>
      <c r="D16" s="24">
        <v>1882.84</v>
      </c>
      <c r="E16" s="25">
        <f t="shared" si="0"/>
        <v>90.667616919639414</v>
      </c>
    </row>
    <row r="17" spans="1:5" ht="18.75" customHeight="1">
      <c r="A17" s="27" t="s">
        <v>23</v>
      </c>
      <c r="B17" s="28" t="s">
        <v>24</v>
      </c>
      <c r="C17" s="24">
        <v>200</v>
      </c>
      <c r="D17" s="24">
        <v>200</v>
      </c>
      <c r="E17" s="25">
        <f t="shared" si="0"/>
        <v>100</v>
      </c>
    </row>
    <row r="18" spans="1:5" ht="13.5" customHeight="1">
      <c r="A18" s="18" t="s">
        <v>25</v>
      </c>
      <c r="B18" s="23" t="s">
        <v>26</v>
      </c>
      <c r="C18" s="24">
        <v>135</v>
      </c>
      <c r="D18" s="24">
        <v>0</v>
      </c>
      <c r="E18" s="25">
        <f t="shared" si="0"/>
        <v>0</v>
      </c>
    </row>
    <row r="19" spans="1:5" ht="13.2">
      <c r="A19" s="22" t="s">
        <v>27</v>
      </c>
      <c r="B19" s="23" t="s">
        <v>28</v>
      </c>
      <c r="C19" s="24">
        <v>59824.959999999999</v>
      </c>
      <c r="D19" s="24">
        <v>51977.63</v>
      </c>
      <c r="E19" s="25">
        <f t="shared" si="0"/>
        <v>86.882849566468579</v>
      </c>
    </row>
    <row r="20" spans="1:5" ht="12" customHeight="1">
      <c r="A20" s="22" t="s">
        <v>29</v>
      </c>
      <c r="B20" s="23" t="s">
        <v>30</v>
      </c>
      <c r="C20" s="24">
        <v>2244.4499999999998</v>
      </c>
      <c r="D20" s="24">
        <v>2244.4499999999998</v>
      </c>
      <c r="E20" s="25">
        <f t="shared" si="0"/>
        <v>100</v>
      </c>
    </row>
    <row r="21" spans="1:5" ht="36.75" customHeight="1">
      <c r="A21" s="22" t="s">
        <v>31</v>
      </c>
      <c r="B21" s="23" t="s">
        <v>32</v>
      </c>
      <c r="C21" s="24">
        <v>310.87</v>
      </c>
      <c r="D21" s="24">
        <v>299.68</v>
      </c>
      <c r="E21" s="25">
        <f t="shared" si="0"/>
        <v>96.400424614790751</v>
      </c>
    </row>
    <row r="22" spans="1:5" ht="13.2">
      <c r="A22" s="22" t="s">
        <v>33</v>
      </c>
      <c r="B22" s="23" t="s">
        <v>34</v>
      </c>
      <c r="C22" s="24">
        <v>6627.55</v>
      </c>
      <c r="D22" s="24">
        <v>6394.8</v>
      </c>
      <c r="E22" s="25">
        <f t="shared" si="0"/>
        <v>96.488144186011425</v>
      </c>
    </row>
    <row r="23" spans="1:5" ht="23.25" customHeight="1">
      <c r="A23" s="22" t="s">
        <v>35</v>
      </c>
      <c r="B23" s="23" t="s">
        <v>36</v>
      </c>
      <c r="C23" s="24">
        <v>6</v>
      </c>
      <c r="D23" s="24">
        <v>4</v>
      </c>
      <c r="E23" s="25">
        <f t="shared" si="0"/>
        <v>66.666666666666657</v>
      </c>
    </row>
    <row r="24" spans="1:5" ht="13.2">
      <c r="A24" s="22" t="s">
        <v>37</v>
      </c>
      <c r="B24" s="23" t="s">
        <v>38</v>
      </c>
      <c r="C24" s="24">
        <v>27940.84</v>
      </c>
      <c r="D24" s="24">
        <v>11496.25</v>
      </c>
      <c r="E24" s="25">
        <f t="shared" si="0"/>
        <v>41.144969156260153</v>
      </c>
    </row>
    <row r="25" spans="1:5" ht="13.2">
      <c r="A25" s="22" t="s">
        <v>39</v>
      </c>
      <c r="B25" s="23" t="s">
        <v>40</v>
      </c>
      <c r="C25" s="24">
        <v>83681.67</v>
      </c>
      <c r="D25" s="24">
        <v>77819.63</v>
      </c>
      <c r="E25" s="25">
        <f t="shared" si="0"/>
        <v>92.994833874610777</v>
      </c>
    </row>
    <row r="26" spans="1:5" ht="12" customHeight="1">
      <c r="A26" s="22" t="s">
        <v>41</v>
      </c>
      <c r="B26" s="23" t="s">
        <v>42</v>
      </c>
      <c r="C26" s="24">
        <v>16327.78</v>
      </c>
      <c r="D26" s="24">
        <v>14617.03</v>
      </c>
      <c r="E26" s="25">
        <f t="shared" si="0"/>
        <v>89.522458043898183</v>
      </c>
    </row>
    <row r="27" spans="1:5" ht="13.2">
      <c r="A27" s="22" t="s">
        <v>43</v>
      </c>
      <c r="B27" s="23" t="s">
        <v>44</v>
      </c>
      <c r="C27" s="24">
        <v>121714.34</v>
      </c>
      <c r="D27" s="24">
        <v>114442.67</v>
      </c>
      <c r="E27" s="25">
        <f t="shared" si="0"/>
        <v>94.025625904063574</v>
      </c>
    </row>
    <row r="28" spans="1:5" ht="13.2">
      <c r="A28" s="22" t="s">
        <v>45</v>
      </c>
      <c r="B28" s="23" t="s">
        <v>46</v>
      </c>
      <c r="C28" s="24">
        <v>312099.71000000002</v>
      </c>
      <c r="D28" s="24">
        <v>283011.36</v>
      </c>
      <c r="E28" s="25">
        <f t="shared" si="0"/>
        <v>90.679789481380794</v>
      </c>
    </row>
    <row r="29" spans="1:5" ht="13.2">
      <c r="A29" s="22" t="s">
        <v>47</v>
      </c>
      <c r="B29" s="23" t="s">
        <v>48</v>
      </c>
      <c r="C29" s="24">
        <v>35201.919999999998</v>
      </c>
      <c r="D29" s="24">
        <v>34541.75</v>
      </c>
      <c r="E29" s="25">
        <f t="shared" si="0"/>
        <v>98.124619338945152</v>
      </c>
    </row>
    <row r="30" spans="1:5" ht="22.8">
      <c r="A30" s="22" t="s">
        <v>49</v>
      </c>
      <c r="B30" s="23" t="s">
        <v>50</v>
      </c>
      <c r="C30" s="24">
        <v>11477.85</v>
      </c>
      <c r="D30" s="24">
        <v>10319.9</v>
      </c>
      <c r="E30" s="25">
        <f t="shared" si="0"/>
        <v>89.911438117765954</v>
      </c>
    </row>
    <row r="31" spans="1:5" ht="24.75" customHeight="1">
      <c r="A31" s="22" t="s">
        <v>51</v>
      </c>
      <c r="B31" s="23" t="s">
        <v>52</v>
      </c>
      <c r="C31" s="24">
        <v>70</v>
      </c>
      <c r="D31" s="24">
        <v>0</v>
      </c>
      <c r="E31" s="25">
        <f t="shared" si="0"/>
        <v>0</v>
      </c>
    </row>
    <row r="32" spans="1:5" ht="13.2">
      <c r="A32" s="22" t="s">
        <v>53</v>
      </c>
      <c r="B32" s="23" t="s">
        <v>54</v>
      </c>
      <c r="C32" s="24">
        <v>188572.68</v>
      </c>
      <c r="D32" s="24">
        <v>184698.6</v>
      </c>
      <c r="E32" s="25">
        <f t="shared" si="0"/>
        <v>97.945577270259946</v>
      </c>
    </row>
    <row r="33" spans="1:5" ht="13.2">
      <c r="A33" s="22" t="s">
        <v>55</v>
      </c>
      <c r="B33" s="23" t="s">
        <v>56</v>
      </c>
      <c r="C33" s="24">
        <v>733768.14</v>
      </c>
      <c r="D33" s="24">
        <v>703769.36</v>
      </c>
      <c r="E33" s="25">
        <f t="shared" si="0"/>
        <v>95.911681311210913</v>
      </c>
    </row>
    <row r="34" spans="1:5" ht="13.2">
      <c r="A34" s="22" t="s">
        <v>57</v>
      </c>
      <c r="B34" s="23" t="s">
        <v>58</v>
      </c>
      <c r="C34" s="24">
        <v>224088.28</v>
      </c>
      <c r="D34" s="24">
        <v>218034.69</v>
      </c>
      <c r="E34" s="25">
        <f t="shared" si="0"/>
        <v>97.298569117492448</v>
      </c>
    </row>
    <row r="35" spans="1:5" ht="13.2">
      <c r="A35" s="22" t="s">
        <v>59</v>
      </c>
      <c r="B35" s="23" t="s">
        <v>60</v>
      </c>
      <c r="C35" s="24">
        <v>2936.79</v>
      </c>
      <c r="D35" s="24">
        <v>2931.54</v>
      </c>
      <c r="E35" s="25">
        <f t="shared" si="0"/>
        <v>99.821233387474081</v>
      </c>
    </row>
    <row r="36" spans="1:5" ht="13.2">
      <c r="A36" s="22" t="s">
        <v>61</v>
      </c>
      <c r="B36" s="23" t="s">
        <v>62</v>
      </c>
      <c r="C36" s="24">
        <v>4119.67</v>
      </c>
      <c r="D36" s="24">
        <v>4024.5</v>
      </c>
      <c r="E36" s="25">
        <f t="shared" si="0"/>
        <v>97.689863508484905</v>
      </c>
    </row>
    <row r="37" spans="1:5" ht="13.2">
      <c r="A37" s="22" t="s">
        <v>63</v>
      </c>
      <c r="B37" s="23" t="s">
        <v>64</v>
      </c>
      <c r="C37" s="24">
        <v>143006.03</v>
      </c>
      <c r="D37" s="24">
        <v>138662.41</v>
      </c>
      <c r="E37" s="25">
        <f t="shared" si="0"/>
        <v>96.962631575745448</v>
      </c>
    </row>
    <row r="38" spans="1:5" ht="13.2">
      <c r="A38" s="22" t="s">
        <v>65</v>
      </c>
      <c r="B38" s="23" t="s">
        <v>66</v>
      </c>
      <c r="C38" s="24">
        <v>4881.24</v>
      </c>
      <c r="D38" s="24">
        <v>4400.84</v>
      </c>
      <c r="E38" s="25">
        <f t="shared" si="0"/>
        <v>90.158238480386146</v>
      </c>
    </row>
    <row r="39" spans="1:5" ht="13.2">
      <c r="A39" s="22" t="s">
        <v>67</v>
      </c>
      <c r="B39" s="23" t="s">
        <v>68</v>
      </c>
      <c r="C39" s="24">
        <v>39463.089999999997</v>
      </c>
      <c r="D39" s="24">
        <v>39369.71</v>
      </c>
      <c r="E39" s="25">
        <f t="shared" si="0"/>
        <v>99.763373826023255</v>
      </c>
    </row>
    <row r="40" spans="1:5" ht="13.2">
      <c r="A40" s="22" t="s">
        <v>69</v>
      </c>
      <c r="B40" s="23" t="s">
        <v>70</v>
      </c>
      <c r="C40" s="24">
        <v>11413.3</v>
      </c>
      <c r="D40" s="24">
        <v>11413.24</v>
      </c>
      <c r="E40" s="25">
        <f t="shared" si="0"/>
        <v>99.999474297530071</v>
      </c>
    </row>
    <row r="41" spans="1:5" ht="13.2">
      <c r="A41" s="22" t="s">
        <v>71</v>
      </c>
      <c r="B41" s="23" t="s">
        <v>72</v>
      </c>
      <c r="C41" s="24">
        <v>91638.27</v>
      </c>
      <c r="D41" s="24">
        <v>91393.67</v>
      </c>
      <c r="E41" s="25">
        <f t="shared" si="0"/>
        <v>99.733080949694923</v>
      </c>
    </row>
    <row r="42" spans="1:5" ht="12" customHeight="1">
      <c r="A42" s="22" t="s">
        <v>73</v>
      </c>
      <c r="B42" s="23" t="s">
        <v>74</v>
      </c>
      <c r="C42" s="24">
        <v>9419.31</v>
      </c>
      <c r="D42" s="24">
        <v>8722.2999999999993</v>
      </c>
      <c r="E42" s="25">
        <f t="shared" si="0"/>
        <v>92.600201076299641</v>
      </c>
    </row>
    <row r="43" spans="1:5" ht="25.5" customHeight="1">
      <c r="A43" s="22" t="s">
        <v>75</v>
      </c>
      <c r="B43" s="23" t="s">
        <v>76</v>
      </c>
      <c r="C43" s="24">
        <v>35399.22</v>
      </c>
      <c r="D43" s="24">
        <v>32377.5</v>
      </c>
      <c r="E43" s="25">
        <f t="shared" si="0"/>
        <v>91.463879712603841</v>
      </c>
    </row>
    <row r="44" spans="1:5" ht="24" customHeight="1">
      <c r="A44" s="22" t="s">
        <v>77</v>
      </c>
      <c r="B44" s="23" t="s">
        <v>78</v>
      </c>
      <c r="C44" s="24">
        <v>2109.52</v>
      </c>
      <c r="D44" s="24">
        <v>177.48</v>
      </c>
      <c r="E44" s="25">
        <f t="shared" si="0"/>
        <v>8.4132883309947282</v>
      </c>
    </row>
    <row r="45" spans="1:5" ht="24" customHeight="1">
      <c r="A45" s="22" t="s">
        <v>79</v>
      </c>
      <c r="B45" s="23" t="s">
        <v>80</v>
      </c>
      <c r="C45" s="24">
        <v>0</v>
      </c>
      <c r="D45" s="24" t="s">
        <v>81</v>
      </c>
      <c r="E45" s="25" t="s">
        <v>81</v>
      </c>
    </row>
    <row r="46" spans="1:5" ht="24" customHeight="1">
      <c r="A46" s="22" t="s">
        <v>82</v>
      </c>
      <c r="B46" s="23" t="s">
        <v>83</v>
      </c>
      <c r="C46" s="24">
        <v>0</v>
      </c>
      <c r="D46" s="24" t="s">
        <v>84</v>
      </c>
      <c r="E46" s="25" t="s">
        <v>85</v>
      </c>
    </row>
    <row r="47" spans="1:5" ht="27" customHeight="1">
      <c r="A47" s="29" t="s">
        <v>86</v>
      </c>
      <c r="B47" s="30"/>
      <c r="C47" s="31">
        <v>-73306.45</v>
      </c>
      <c r="D47" s="31">
        <v>-16518.52</v>
      </c>
      <c r="E47" s="32" t="s">
        <v>85</v>
      </c>
    </row>
    <row r="48" spans="1:5" ht="15" customHeight="1">
      <c r="B48" s="33"/>
      <c r="C48" s="34"/>
      <c r="D48" s="34"/>
      <c r="E48" s="34"/>
    </row>
    <row r="49" spans="3:4" ht="15" customHeight="1">
      <c r="C49" s="35"/>
      <c r="D49" s="35"/>
    </row>
    <row r="50" spans="3:4" ht="15" customHeight="1"/>
    <row r="51" spans="3:4" ht="15" customHeight="1"/>
    <row r="52" spans="3:4" ht="15" customHeight="1"/>
    <row r="53" spans="3:4" ht="15" customHeight="1"/>
    <row r="54" spans="3:4" ht="15" customHeight="1"/>
    <row r="55" spans="3:4" ht="15" customHeight="1"/>
    <row r="56" spans="3:4" ht="15" customHeight="1"/>
    <row r="57" spans="3:4" ht="15" customHeight="1"/>
    <row r="58" spans="3:4" ht="15" customHeight="1"/>
    <row r="59" spans="3:4" ht="15" customHeight="1"/>
  </sheetData>
  <mergeCells count="2">
    <mergeCell ref="A7:E7"/>
    <mergeCell ref="A4:E4"/>
  </mergeCells>
  <pageMargins left="1.1811020000000001" right="0.59055100000000005" top="0.78740199999999982" bottom="0.78740199999999982" header="0" footer="0"/>
  <pageSetup paperSize="9" scale="7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iuristao</cp:lastModifiedBy>
  <cp:revision>2</cp:revision>
  <cp:lastPrinted>2023-06-22T10:16:39Z</cp:lastPrinted>
  <dcterms:created xsi:type="dcterms:W3CDTF">1999-06-18T11:49:00Z</dcterms:created>
  <dcterms:modified xsi:type="dcterms:W3CDTF">2023-06-23T09:56:38Z</dcterms:modified>
  <cp:version>786432</cp:version>
</cp:coreProperties>
</file>